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44-24 - Aquisição de Materiais Impressos e Personalizados - PMS\"/>
    </mc:Choice>
  </mc:AlternateContent>
  <xr:revisionPtr revIDLastSave="0" documentId="13_ncr:1_{3F0404F2-3194-495F-B94D-B0D69D747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Preços'!$A$11:$G$28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3" i="1"/>
  <c r="G14" i="1"/>
  <c r="G15" i="1"/>
  <c r="G16" i="1"/>
  <c r="G17" i="1"/>
  <c r="G18" i="1"/>
  <c r="G20" i="1"/>
  <c r="G21" i="1"/>
  <c r="G22" i="1"/>
  <c r="A29" i="1"/>
  <c r="E6" i="1"/>
  <c r="A4" i="1"/>
  <c r="A27" i="1"/>
  <c r="A28" i="1"/>
  <c r="A26" i="1"/>
  <c r="A25" i="1"/>
  <c r="A6" i="1"/>
  <c r="A5" i="1"/>
  <c r="A3" i="1"/>
  <c r="F24" i="1" l="1"/>
</calcChain>
</file>

<file path=xl/sharedStrings.xml><?xml version="1.0" encoding="utf-8"?>
<sst xmlns="http://schemas.openxmlformats.org/spreadsheetml/2006/main" count="73" uniqueCount="63">
  <si>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</si>
  <si>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</si>
  <si>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</si>
  <si>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</si>
  <si>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</si>
  <si>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</si>
  <si>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</si>
  <si>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</si>
  <si>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</si>
  <si>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</si>
  <si>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</si>
  <si>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</si>
  <si>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</si>
  <si>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</si>
  <si>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</si>
  <si>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</si>
  <si>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</si>
  <si>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</si>
  <si>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</si>
  <si>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</si>
  <si>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</si>
  <si>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</si>
  <si>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</si>
  <si>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</si>
  <si>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</si>
  <si>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</si>
  <si>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</si>
  <si>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</si>
  <si>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</si>
  <si>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</si>
  <si>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</si>
  <si>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</si>
  <si>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</si>
  <si>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</si>
  <si>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</si>
  <si>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</si>
  <si>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A execução do objeto da presente licitação será realizada junto a Secretaria obedecendo, na íntegra, ao detalhamento do termo de referência (ANEXO I).</t>
  </si>
  <si>
    <t>ITEM</t>
  </si>
  <si>
    <t>PREGÃO ELETRÔNICO Nº 044/2024</t>
  </si>
  <si>
    <t>PROCESSO ADMINISTRATIVO N° 1907/2024 de 22/05/2024</t>
  </si>
  <si>
    <t>AQUISIÇÃO DE MATERIAIS IMPRESSOS E PERSONALIZADOS</t>
  </si>
  <si>
    <t>Sec. de Agricultura</t>
  </si>
  <si>
    <t>Sec. de Administração</t>
  </si>
  <si>
    <t>1401.0412200092.020-3390.30.00-17040000</t>
  </si>
  <si>
    <t>2001.2012200272.072-3390.39.00-17040000</t>
  </si>
  <si>
    <t>Capa de processo grossa com vinco, tamanho 47 cm x 33 cm, escala em triplex 275 g, com Tarja AZUL. Largura da tarja: 33 mm (conforme modelo anexo).</t>
  </si>
  <si>
    <t>Capa de processo grossa com vinco, tamanho 47 cm x33 cm, escala em triplex 275 g, com tarja VERMELHA. Largura da tarja: 33 mm (conforme modelo anexo).</t>
  </si>
  <si>
    <t>Capa de processo grossa com vinco, tamanho 47 cm x 33 cm, escala em triplex 275 g, com tarja AMARELA. Largura da tarja: 33 mm (conforme modelo anexo).</t>
  </si>
  <si>
    <t>Envelope branco tamanho ofício 75 g / m², timbrado com Brasão e novo logotipo COLORIDOS.</t>
  </si>
  <si>
    <t>Mod 0052 – Requisição de combustível, bloco 50 x 2 - papel carbonado, tamanho 12 cm x 8 cm. Numeração sequencial.</t>
  </si>
  <si>
    <t>Bloco</t>
  </si>
  <si>
    <t>Requisição para quentinha, pão e outros, bloco 50 x 2 - papel carbonado, tamanho 15 cm x 10 cm. Numeração sequencial.</t>
  </si>
  <si>
    <t>Receituário médico, tamanho 155 mm x 215 mm, bloco 50 x 1.</t>
  </si>
  <si>
    <t>Panfleto de divulgação em papel coche, tamanho 20 cm x 15 cm. Informações a serem fornecidas.</t>
  </si>
  <si>
    <t>m² de lona 440 g, com IMPRESSÃO DIGITAL COLORIDA com acabamentos variados (ilhós ou madeirinha). Informações a serem fornecidas.</t>
  </si>
  <si>
    <t>m²</t>
  </si>
  <si>
    <t>Capa de processo grossa com vinco tamanho 47 cm x 33 cm, escala em triplex 275 g, com tarja VERDE. Largura da tarja: 33 mm (conforme modelo anexo).</t>
  </si>
  <si>
    <t>O pagamento do objeto de que trata o PREGÃO ELETRÔNICO 044/2024, será efetuado pela Tesouraria da Prefeitura Municipal de Sumidouro.</t>
  </si>
  <si>
    <t>A empresa deverá entregar os produtos no Almoxarifado Central, Rua Dr Carolino Ribeiro de Moura s/n, Centro, Sumidouro/RJ, nos dias úteis, de segunda a sexta-feira, no horário compreendido entre: 07h00min e 16h00min, sendo o frete, carga e descarga por conta do fornecedor até o local indicado</t>
  </si>
  <si>
    <t>Prazo do Contrato: O fornecimento do objeto será realizado em remessa única, com prazo não superior a 07 dias, após recebimento de cada nota de empenho.</t>
  </si>
  <si>
    <t>UNID</t>
  </si>
  <si>
    <t>MENOR PREÇO POR ITEM</t>
  </si>
  <si>
    <t>Abertura das Propostas: 04/09/2024,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</si>
</sst>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2" xfId="0" applyNumberFormat="1" applyFont="1" applyBorder="1" applyAlignment="1" applyProtection="1">
      <alignment horizontal="center" vertical="center" wrapText="1"/>
      <protection hidden="1"/>
    </xf>
    <xf numFmtId="4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9">
    <cellStyle name="Moeda" xfId="1" builtinId="4"/>
    <cellStyle name="Moeda 2" xfId="5" xr:uid="{C3E3BC64-5DEF-4798-A0FA-1E8CE81CC627}"/>
    <cellStyle name="Moeda 3" xfId="4" xr:uid="{F9CD4194-3C7A-4F90-AF79-24F1EF884EC9}"/>
    <cellStyle name="Normal" xfId="0" builtinId="0"/>
    <cellStyle name="Normal 2" xfId="6" xr:uid="{DEC1D7F3-BCEA-4844-8396-42DF28CF3FC0}"/>
    <cellStyle name="Normal 3" xfId="3" xr:uid="{2D490F19-1709-4F45-8E70-32A8E861C726}"/>
    <cellStyle name="Separador de milhares 2" xfId="8" xr:uid="{40C4B846-CA8A-4141-914F-10C6B889F63A}"/>
    <cellStyle name="Vírgula" xfId="2" builtinId="3"/>
    <cellStyle name="Vírgula 2" xfId="7" xr:uid="{55A04F08-6CD4-4610-8862-91129143CB5D}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1907/24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5"/>
    </row>
    <row r="2" spans="1:11" x14ac:dyDescent="0.2">
      <c r="A2" s="66" t="s">
        <v>35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044/2024  -  ABERTURA DAS PROPOSTAS: 04/09/2024, ÀS 10:00HS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>AQUISIÇÃO DE MATERIAIS IMPRESSOS E PERSONALIZADOS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1907/2024 de 22/05/2024</v>
      </c>
      <c r="B5" s="66"/>
      <c r="C5" s="66"/>
      <c r="D5" s="66"/>
      <c r="E5" s="66"/>
      <c r="F5" s="66"/>
      <c r="G5" s="66"/>
    </row>
    <row r="6" spans="1:11" x14ac:dyDescent="0.2">
      <c r="A6" s="47" t="str">
        <f>Dados!B7</f>
        <v>MENOR PREÇO POR ITEM</v>
      </c>
      <c r="B6" s="47"/>
      <c r="C6" s="64" t="s">
        <v>27</v>
      </c>
      <c r="D6" s="64"/>
      <c r="E6" s="65">
        <f>Dados!B8</f>
        <v>51443.33</v>
      </c>
      <c r="F6" s="65"/>
      <c r="G6" s="47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37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37"/>
    </row>
    <row r="10" spans="1:11" s="8" customFormat="1" ht="12" customHeight="1" x14ac:dyDescent="0.2">
      <c r="A10" s="14" t="s">
        <v>2</v>
      </c>
      <c r="B10" s="57"/>
      <c r="C10" s="25" t="s">
        <v>7</v>
      </c>
      <c r="D10" s="74"/>
      <c r="E10" s="74"/>
      <c r="F10" s="74"/>
      <c r="G10" s="74"/>
      <c r="H10" s="37"/>
    </row>
    <row r="11" spans="1:11" ht="4.5" customHeight="1" x14ac:dyDescent="0.2">
      <c r="A11" s="3"/>
      <c r="B11" s="27"/>
      <c r="C11" s="27"/>
      <c r="D11" s="27"/>
      <c r="E11" s="46"/>
      <c r="F11" s="28"/>
      <c r="G11" s="29"/>
    </row>
    <row r="12" spans="1:11" s="8" customFormat="1" ht="22.5" x14ac:dyDescent="0.2">
      <c r="A12" s="31" t="s">
        <v>37</v>
      </c>
      <c r="B12" s="31" t="s">
        <v>3</v>
      </c>
      <c r="C12" s="31" t="s">
        <v>4</v>
      </c>
      <c r="D12" s="31" t="s">
        <v>5</v>
      </c>
      <c r="E12" s="42" t="s">
        <v>23</v>
      </c>
      <c r="F12" s="42" t="s">
        <v>24</v>
      </c>
      <c r="G12" s="31" t="s">
        <v>6</v>
      </c>
      <c r="H12" s="37"/>
    </row>
    <row r="13" spans="1:11" s="8" customFormat="1" ht="33.75" x14ac:dyDescent="0.2">
      <c r="A13" s="59">
        <v>1</v>
      </c>
      <c r="B13" s="30" t="s">
        <v>45</v>
      </c>
      <c r="C13" s="32" t="s">
        <v>60</v>
      </c>
      <c r="D13" s="45">
        <v>8000</v>
      </c>
      <c r="E13" s="60">
        <v>1.6199999999999999</v>
      </c>
      <c r="F13" s="62"/>
      <c r="G13" s="61" t="str">
        <f t="shared" ref="G13:G21" si="0">IF(F13="","",IF(ISTEXT(F13),"NC",F13*D13))</f>
        <v/>
      </c>
      <c r="H13" s="37"/>
      <c r="K13" s="7"/>
    </row>
    <row r="14" spans="1:11" s="26" customFormat="1" ht="33.75" x14ac:dyDescent="0.2">
      <c r="A14" s="59">
        <v>2</v>
      </c>
      <c r="B14" s="30" t="s">
        <v>46</v>
      </c>
      <c r="C14" s="32" t="s">
        <v>60</v>
      </c>
      <c r="D14" s="45">
        <v>8000</v>
      </c>
      <c r="E14" s="60">
        <v>1.6199999999999999</v>
      </c>
      <c r="F14" s="62"/>
      <c r="G14" s="61" t="str">
        <f t="shared" si="0"/>
        <v/>
      </c>
      <c r="H14" s="38"/>
      <c r="K14" s="7"/>
    </row>
    <row r="15" spans="1:11" s="8" customFormat="1" ht="33.75" x14ac:dyDescent="0.2">
      <c r="A15" s="59">
        <v>3</v>
      </c>
      <c r="B15" s="30" t="s">
        <v>47</v>
      </c>
      <c r="C15" s="32" t="s">
        <v>60</v>
      </c>
      <c r="D15" s="45">
        <v>2000</v>
      </c>
      <c r="E15" s="60">
        <v>1.9433333333333334</v>
      </c>
      <c r="F15" s="62"/>
      <c r="G15" s="61" t="str">
        <f t="shared" si="0"/>
        <v/>
      </c>
      <c r="H15" s="37"/>
      <c r="K15" s="7"/>
    </row>
    <row r="16" spans="1:11" s="26" customFormat="1" ht="22.5" x14ac:dyDescent="0.2">
      <c r="A16" s="59">
        <v>4</v>
      </c>
      <c r="B16" s="30" t="s">
        <v>48</v>
      </c>
      <c r="C16" s="32" t="s">
        <v>60</v>
      </c>
      <c r="D16" s="45">
        <v>1200</v>
      </c>
      <c r="E16" s="60">
        <v>1.4833333333333334</v>
      </c>
      <c r="F16" s="62"/>
      <c r="G16" s="61" t="str">
        <f t="shared" si="0"/>
        <v/>
      </c>
      <c r="H16" s="38"/>
      <c r="K16" s="7"/>
    </row>
    <row r="17" spans="1:11" ht="22.5" x14ac:dyDescent="0.2">
      <c r="A17" s="59">
        <v>5</v>
      </c>
      <c r="B17" s="30" t="s">
        <v>49</v>
      </c>
      <c r="C17" s="32" t="s">
        <v>50</v>
      </c>
      <c r="D17" s="45">
        <v>50</v>
      </c>
      <c r="E17" s="60">
        <v>15.933333333333332</v>
      </c>
      <c r="F17" s="62"/>
      <c r="G17" s="61" t="str">
        <f t="shared" si="0"/>
        <v/>
      </c>
      <c r="H17" s="39"/>
      <c r="K17" s="7"/>
    </row>
    <row r="18" spans="1:11" s="34" customFormat="1" ht="22.5" x14ac:dyDescent="0.2">
      <c r="A18" s="59">
        <v>6</v>
      </c>
      <c r="B18" s="30" t="s">
        <v>51</v>
      </c>
      <c r="C18" s="32" t="s">
        <v>50</v>
      </c>
      <c r="D18" s="45">
        <v>50</v>
      </c>
      <c r="E18" s="60">
        <v>16.333333333333332</v>
      </c>
      <c r="F18" s="62"/>
      <c r="G18" s="61" t="str">
        <f t="shared" si="0"/>
        <v/>
      </c>
      <c r="H18" s="40"/>
      <c r="K18" s="7"/>
    </row>
    <row r="19" spans="1:11" s="34" customFormat="1" ht="11.25" x14ac:dyDescent="0.2">
      <c r="A19" s="59">
        <v>7</v>
      </c>
      <c r="B19" s="30" t="s">
        <v>52</v>
      </c>
      <c r="C19" s="32" t="s">
        <v>50</v>
      </c>
      <c r="D19" s="45">
        <v>50</v>
      </c>
      <c r="E19" s="60">
        <v>9.2666666666666657</v>
      </c>
      <c r="F19" s="62"/>
      <c r="G19" s="61" t="str">
        <f>IF(F19="","",IF(ISTEXT(F19),"NC",F19*D19))</f>
        <v/>
      </c>
      <c r="H19" s="40"/>
      <c r="K19" s="7"/>
    </row>
    <row r="20" spans="1:11" s="34" customFormat="1" ht="22.5" x14ac:dyDescent="0.2">
      <c r="A20" s="59">
        <v>8</v>
      </c>
      <c r="B20" s="30" t="s">
        <v>53</v>
      </c>
      <c r="C20" s="32" t="s">
        <v>60</v>
      </c>
      <c r="D20" s="45">
        <v>500</v>
      </c>
      <c r="E20" s="60">
        <v>1.2066666666666668</v>
      </c>
      <c r="F20" s="62"/>
      <c r="G20" s="61" t="str">
        <f t="shared" si="0"/>
        <v/>
      </c>
      <c r="H20" s="40"/>
      <c r="K20" s="7"/>
    </row>
    <row r="21" spans="1:11" s="26" customFormat="1" ht="22.5" x14ac:dyDescent="0.2">
      <c r="A21" s="59">
        <v>9</v>
      </c>
      <c r="B21" s="30" t="s">
        <v>54</v>
      </c>
      <c r="C21" s="32" t="s">
        <v>55</v>
      </c>
      <c r="D21" s="45">
        <v>150</v>
      </c>
      <c r="E21" s="60">
        <v>110</v>
      </c>
      <c r="F21" s="62"/>
      <c r="G21" s="61" t="str">
        <f t="shared" si="0"/>
        <v/>
      </c>
      <c r="H21" s="38"/>
      <c r="K21" s="7"/>
    </row>
    <row r="22" spans="1:11" ht="33.75" x14ac:dyDescent="0.2">
      <c r="A22" s="59">
        <v>10</v>
      </c>
      <c r="B22" s="30" t="s">
        <v>56</v>
      </c>
      <c r="C22" s="32" t="s">
        <v>60</v>
      </c>
      <c r="D22" s="45">
        <v>250</v>
      </c>
      <c r="E22" s="60">
        <v>2.7066666666666666</v>
      </c>
      <c r="F22" s="62"/>
      <c r="G22" s="61" t="str">
        <f>IF(F22="","",IF(ISTEXT(F22),"NC",F22*D22))</f>
        <v/>
      </c>
      <c r="H22" s="41"/>
      <c r="K22" s="7"/>
    </row>
    <row r="23" spans="1:11" ht="10.5" customHeight="1" x14ac:dyDescent="0.2">
      <c r="A23" s="33"/>
      <c r="B23" s="26"/>
      <c r="C23" s="26"/>
      <c r="D23" s="26"/>
      <c r="E23" s="43"/>
      <c r="F23" s="70" t="s">
        <v>25</v>
      </c>
      <c r="G23" s="71"/>
      <c r="H23" s="41"/>
    </row>
    <row r="24" spans="1:11" x14ac:dyDescent="0.2">
      <c r="F24" s="72" t="str">
        <f>IF(SUM(G13:G22)=0,"",SUM(G13:G22))</f>
        <v/>
      </c>
      <c r="G24" s="73"/>
      <c r="H24" s="41"/>
    </row>
    <row r="25" spans="1:11" ht="16.899999999999999" customHeight="1" x14ac:dyDescent="0.2">
      <c r="A25" s="63" t="str">
        <f>" - "&amp;Dados!B23</f>
        <v xml:space="preserve"> - A execução do objeto da presente licitação será realizada junto a Secretaria obedecendo, na íntegra, ao detalhamento do termo de referência (ANEXO I).</v>
      </c>
      <c r="B25" s="63"/>
      <c r="C25" s="63"/>
      <c r="D25" s="63"/>
      <c r="E25" s="63"/>
      <c r="F25" s="63"/>
      <c r="G25" s="63"/>
      <c r="H25" s="41"/>
    </row>
    <row r="26" spans="1:11" ht="25.9" customHeight="1" x14ac:dyDescent="0.2">
      <c r="A26" s="63" t="str">
        <f>" - "&amp;Dados!B24</f>
        <v xml:space="preserve"> - A empresa deverá entregar os produtos no Almoxarifado Central, Rua Dr Carolino Ribeiro de Moura s/n, Centro, Sumidouro/RJ, nos dias úteis, de segunda a sexta-feira, no horário compreendido entre: 07h00min e 16h00min, sendo o frete, carga e descarga por conta do fornecedor até o local indicado</v>
      </c>
      <c r="B26" s="63"/>
      <c r="C26" s="63"/>
      <c r="D26" s="63"/>
      <c r="E26" s="63"/>
      <c r="F26" s="63"/>
      <c r="G26" s="63"/>
      <c r="H26" s="41"/>
    </row>
    <row r="27" spans="1:11" ht="19.149999999999999" customHeight="1" x14ac:dyDescent="0.2">
      <c r="A27" s="63" t="str">
        <f>" - "&amp;Dados!B25</f>
        <v xml:space="preserve"> - O pagamento do objeto de que trata o PREGÃO ELETRÔNICO 044/2024, será efetuado pela Tesouraria da Prefeitura Municipal de Sumidouro.</v>
      </c>
      <c r="B27" s="63"/>
      <c r="C27" s="63"/>
      <c r="D27" s="63"/>
      <c r="E27" s="63"/>
      <c r="F27" s="63"/>
      <c r="G27" s="63"/>
      <c r="H27" s="41"/>
    </row>
    <row r="28" spans="1:11" x14ac:dyDescent="0.2">
      <c r="A28" s="63" t="str">
        <f>" - "&amp;Dados!B26</f>
        <v xml:space="preserve"> - Proposta válida por 60 (sessenta) dias</v>
      </c>
      <c r="B28" s="63"/>
      <c r="C28" s="63"/>
      <c r="D28" s="63"/>
      <c r="E28" s="63"/>
      <c r="F28" s="63"/>
      <c r="G28" s="63"/>
    </row>
    <row r="29" spans="1:11" x14ac:dyDescent="0.2">
      <c r="A29" s="63" t="str">
        <f>" - "&amp;Dados!B27</f>
        <v xml:space="preserve"> - Prazo do Contrato: O fornecimento do objeto será realizado em remessa única, com prazo não superior a 07 dias, após recebimento de cada nota de empenho.</v>
      </c>
      <c r="B29" s="63"/>
      <c r="C29" s="63"/>
      <c r="D29" s="63"/>
      <c r="E29" s="63"/>
      <c r="F29" s="63"/>
      <c r="G29" s="63"/>
    </row>
    <row r="35" spans="2:7" x14ac:dyDescent="0.2">
      <c r="B35" s="1"/>
      <c r="G35" s="1"/>
    </row>
    <row r="36" spans="2:7" x14ac:dyDescent="0.2">
      <c r="B36" s="1"/>
      <c r="G36" s="1"/>
    </row>
    <row r="37" spans="2:7" x14ac:dyDescent="0.2">
      <c r="B37" s="1"/>
      <c r="G37" s="1"/>
    </row>
    <row r="38" spans="2:7" x14ac:dyDescent="0.2">
      <c r="B38" s="1"/>
      <c r="G38" s="1"/>
    </row>
    <row r="39" spans="2:7" x14ac:dyDescent="0.2">
      <c r="B39" s="1"/>
      <c r="G39" s="1"/>
    </row>
  </sheetData>
  <sheetProtection algorithmName="SHA-512" hashValue="KGc7PV/upYzOnxozP2cUqkCVB6rqR/FLTMJ5jiexFcFPVh+eqE0jixOJ838f17RVaTKE9yZoYrQxGB4OLbXNug==" saltValue="GQ5OcZJcTyDQ3QHaGTu6tA==" spinCount="100000" sheet="1" objects="1" scenarios="1"/>
  <autoFilter ref="A11:G28" xr:uid="{00000000-0009-0000-0000-000000000000}"/>
  <mergeCells count="16">
    <mergeCell ref="A29:G29"/>
    <mergeCell ref="C6:D6"/>
    <mergeCell ref="E6:F6"/>
    <mergeCell ref="A2:G2"/>
    <mergeCell ref="A3:G3"/>
    <mergeCell ref="A4:G4"/>
    <mergeCell ref="A5:G5"/>
    <mergeCell ref="A25:G25"/>
    <mergeCell ref="A26:G26"/>
    <mergeCell ref="A27:G27"/>
    <mergeCell ref="B8:G8"/>
    <mergeCell ref="A28:G28"/>
    <mergeCell ref="B9:G9"/>
    <mergeCell ref="F23:G23"/>
    <mergeCell ref="F24:G24"/>
    <mergeCell ref="D10:G10"/>
  </mergeCells>
  <phoneticPr fontId="0" type="noConversion"/>
  <conditionalFormatting sqref="B10">
    <cfRule type="cellIs" dxfId="12" priority="45" stopIfTrue="1" operator="equal">
      <formula>$G$1</formula>
    </cfRule>
  </conditionalFormatting>
  <conditionalFormatting sqref="B13">
    <cfRule type="expression" dxfId="11" priority="47" stopIfTrue="1">
      <formula>IF(#REF!=1,IF(#REF!=0,1,0),0)</formula>
    </cfRule>
  </conditionalFormatting>
  <conditionalFormatting sqref="B14:B22">
    <cfRule type="expression" dxfId="10" priority="2" stopIfTrue="1">
      <formula>IF(#REF!=1,IF(#REF!=0,1,0),0)</formula>
    </cfRule>
  </conditionalFormatting>
  <conditionalFormatting sqref="B8:G9">
    <cfRule type="cellIs" dxfId="9" priority="46" stopIfTrue="1" operator="equal">
      <formula>$J$1</formula>
    </cfRule>
  </conditionalFormatting>
  <conditionalFormatting sqref="D13:D22">
    <cfRule type="expression" priority="4" stopIfTrue="1">
      <formula>$A13</formula>
    </cfRule>
  </conditionalFormatting>
  <conditionalFormatting sqref="D10:G10">
    <cfRule type="cellIs" dxfId="8" priority="61" stopIfTrue="1" operator="equal">
      <formula>$E$1</formula>
    </cfRule>
  </conditionalFormatting>
  <conditionalFormatting sqref="F13:F22">
    <cfRule type="cellIs" dxfId="7" priority="1" stopIfTrue="1" operator="equal">
      <formula>""</formula>
    </cfRule>
  </conditionalFormatting>
  <conditionalFormatting sqref="F23">
    <cfRule type="expression" dxfId="6" priority="38" stopIfTrue="1">
      <formula>IF($J14="Empate",IF(H14=1,TRUE(),FALSE()),FALSE())</formula>
    </cfRule>
    <cfRule type="expression" dxfId="5" priority="39" stopIfTrue="1">
      <formula>IF(H14="&gt;",FALSE(),IF(H14&gt;0,TRUE(),FALSE()))</formula>
    </cfRule>
    <cfRule type="expression" dxfId="4" priority="40" stopIfTrue="1">
      <formula>IF(H14="&gt;",TRUE(),FALSE())</formula>
    </cfRule>
  </conditionalFormatting>
  <conditionalFormatting sqref="F24">
    <cfRule type="expression" dxfId="3" priority="41" stopIfTrue="1">
      <formula>IF($J14="OK",IF(H14=1,TRUE(),FALSE()),FALSE())</formula>
    </cfRule>
    <cfRule type="expression" dxfId="2" priority="42" stopIfTrue="1">
      <formula>IF($J14="Empate",IF(H14=1,TRUE(),FALSE()),FALSE())</formula>
    </cfRule>
    <cfRule type="expression" dxfId="1" priority="43" stopIfTrue="1">
      <formula>IF($J14="Empate",IF(H14=2,TRUE(),FALSE()),FALSE())</formula>
    </cfRule>
  </conditionalFormatting>
  <conditionalFormatting sqref="G13:G22">
    <cfRule type="expression" dxfId="0" priority="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3" t="s">
        <v>38</v>
      </c>
      <c r="E1" s="4"/>
      <c r="F1" s="4"/>
      <c r="G1" s="4"/>
    </row>
    <row r="2" spans="1:7" x14ac:dyDescent="0.2">
      <c r="A2" s="15" t="s">
        <v>9</v>
      </c>
      <c r="B2" s="53" t="s">
        <v>39</v>
      </c>
      <c r="E2" s="4"/>
      <c r="F2" s="4"/>
      <c r="G2" s="4"/>
    </row>
    <row r="3" spans="1:7" x14ac:dyDescent="0.2">
      <c r="A3" s="15" t="s">
        <v>10</v>
      </c>
      <c r="B3" s="53" t="s">
        <v>40</v>
      </c>
      <c r="C3" s="5"/>
      <c r="E3" s="49"/>
      <c r="F3" s="4"/>
      <c r="G3" s="4"/>
    </row>
    <row r="4" spans="1:7" x14ac:dyDescent="0.2">
      <c r="A4" s="15" t="s">
        <v>11</v>
      </c>
      <c r="B4" s="53" t="s">
        <v>62</v>
      </c>
      <c r="C4" s="5"/>
      <c r="E4" s="54"/>
      <c r="F4" s="4"/>
      <c r="G4" s="4"/>
    </row>
    <row r="5" spans="1:7" x14ac:dyDescent="0.2">
      <c r="A5" s="15" t="s">
        <v>12</v>
      </c>
      <c r="B5" s="53" t="s">
        <v>33</v>
      </c>
      <c r="C5" s="5"/>
      <c r="E5" s="54"/>
      <c r="F5" s="4"/>
      <c r="G5" s="4"/>
    </row>
    <row r="6" spans="1:7" x14ac:dyDescent="0.2">
      <c r="A6" s="15" t="s">
        <v>28</v>
      </c>
      <c r="B6" s="55" t="s">
        <v>34</v>
      </c>
      <c r="C6" s="5"/>
      <c r="D6" s="54"/>
      <c r="E6" s="54"/>
      <c r="F6" s="4"/>
      <c r="G6" s="4"/>
    </row>
    <row r="7" spans="1:7" x14ac:dyDescent="0.2">
      <c r="A7" s="15" t="s">
        <v>13</v>
      </c>
      <c r="B7" s="53" t="s">
        <v>61</v>
      </c>
      <c r="C7" s="5"/>
      <c r="D7" s="54"/>
      <c r="E7" s="54"/>
      <c r="F7" s="4"/>
      <c r="G7" s="4"/>
    </row>
    <row r="8" spans="1:7" x14ac:dyDescent="0.2">
      <c r="A8" s="24" t="s">
        <v>21</v>
      </c>
      <c r="B8" s="44">
        <v>51443.33</v>
      </c>
      <c r="C8" s="5"/>
      <c r="E8" s="49"/>
      <c r="F8" s="4"/>
      <c r="G8" s="4"/>
    </row>
    <row r="9" spans="1:7" x14ac:dyDescent="0.2">
      <c r="A9" s="16" t="s">
        <v>0</v>
      </c>
      <c r="D9" s="58"/>
      <c r="E9" s="4"/>
      <c r="F9" s="4"/>
      <c r="G9" s="4"/>
    </row>
    <row r="10" spans="1:7" x14ac:dyDescent="0.2">
      <c r="A10" s="17" t="s">
        <v>2</v>
      </c>
      <c r="D10" s="58"/>
      <c r="E10" s="4"/>
      <c r="F10" s="4"/>
      <c r="G10" s="4"/>
    </row>
    <row r="11" spans="1:7" x14ac:dyDescent="0.2">
      <c r="A11" s="18" t="s">
        <v>7</v>
      </c>
      <c r="D11" s="58"/>
      <c r="E11" s="4"/>
      <c r="F11" s="4"/>
      <c r="G11" s="4"/>
    </row>
    <row r="12" spans="1:7" x14ac:dyDescent="0.2">
      <c r="A12" s="17" t="s">
        <v>18</v>
      </c>
      <c r="D12" s="58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1" t="s">
        <v>30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23" t="s">
        <v>41</v>
      </c>
      <c r="D17" s="23"/>
      <c r="E17" s="23"/>
      <c r="F17" s="52"/>
      <c r="G17" s="50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43</v>
      </c>
      <c r="C18" s="23" t="s">
        <v>44</v>
      </c>
      <c r="D18" s="52"/>
      <c r="E18" s="52"/>
      <c r="F18" s="52"/>
      <c r="G18" s="5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8"/>
      <c r="F20" s="23"/>
      <c r="G20" s="23"/>
    </row>
    <row r="21" spans="1:256" x14ac:dyDescent="0.2">
      <c r="E21" s="48"/>
      <c r="F21" s="48"/>
      <c r="G21" s="48"/>
    </row>
    <row r="22" spans="1:256" x14ac:dyDescent="0.2">
      <c r="E22" s="48"/>
      <c r="F22" s="48"/>
      <c r="G22" s="48"/>
    </row>
    <row r="23" spans="1:256" ht="38.25" x14ac:dyDescent="0.2">
      <c r="A23" s="19" t="s">
        <v>14</v>
      </c>
      <c r="B23" s="20" t="s">
        <v>36</v>
      </c>
      <c r="E23" s="4"/>
      <c r="F23" s="4"/>
      <c r="G23" s="48"/>
    </row>
    <row r="24" spans="1:256" ht="76.5" x14ac:dyDescent="0.2">
      <c r="A24" s="19" t="s">
        <v>15</v>
      </c>
      <c r="B24" s="20" t="s">
        <v>58</v>
      </c>
      <c r="E24" s="4"/>
      <c r="F24" s="4"/>
      <c r="G24" s="48"/>
    </row>
    <row r="25" spans="1:256" ht="38.25" x14ac:dyDescent="0.2">
      <c r="A25" s="19" t="s">
        <v>16</v>
      </c>
      <c r="B25" s="55" t="s">
        <v>57</v>
      </c>
      <c r="C25" s="9"/>
      <c r="E25" s="4"/>
      <c r="F25" s="4"/>
      <c r="G25" s="48"/>
    </row>
    <row r="26" spans="1:256" ht="25.5" x14ac:dyDescent="0.2">
      <c r="A26" s="19" t="s">
        <v>17</v>
      </c>
      <c r="B26" s="20" t="s">
        <v>26</v>
      </c>
      <c r="E26" s="4"/>
      <c r="F26" s="4"/>
      <c r="G26" s="48"/>
    </row>
    <row r="27" spans="1:256" ht="38.25" x14ac:dyDescent="0.2">
      <c r="A27" s="19" t="s">
        <v>29</v>
      </c>
      <c r="B27" s="56" t="s">
        <v>59</v>
      </c>
      <c r="G27" s="48"/>
    </row>
    <row r="29" spans="1:256" x14ac:dyDescent="0.2">
      <c r="D29" s="54"/>
    </row>
    <row r="30" spans="1:256" x14ac:dyDescent="0.2">
      <c r="D30" s="54"/>
    </row>
    <row r="31" spans="1:256" x14ac:dyDescent="0.2">
      <c r="D31" s="54"/>
    </row>
    <row r="32" spans="1:256" x14ac:dyDescent="0.2">
      <c r="D32" s="5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2024-06-20T19:43:02Z</cp:lastPrinted>
  <dcterms:created xsi:type="dcterms:W3CDTF">2006-04-18T17:38:46Z</dcterms:created>
  <dcterms:modified xsi:type="dcterms:W3CDTF">2024-08-21T19:02:13Z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